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CC232B99-9297-4289-92DE-549FDCEEBD46}" xr6:coauthVersionLast="37" xr6:coauthVersionMax="37" xr10:uidLastSave="{00000000-0000-0000-0000-000000000000}"/>
  <bookViews>
    <workbookView xWindow="0" yWindow="0" windowWidth="22260" windowHeight="12648" xr2:uid="{00000000-000D-0000-FFFF-FFFF00000000}"/>
  </bookViews>
  <sheets>
    <sheet name="Tabelle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9" i="1" l="1"/>
  <c r="H17" i="1"/>
  <c r="F19" i="1"/>
  <c r="F17" i="1"/>
  <c r="D17" i="1"/>
  <c r="E17" i="1"/>
  <c r="D18" i="1"/>
  <c r="E18" i="1"/>
  <c r="D19" i="1"/>
  <c r="E19" i="1"/>
  <c r="E16" i="1"/>
  <c r="D16" i="1"/>
  <c r="D4" i="1" l="1"/>
  <c r="D5" i="1" l="1"/>
  <c r="E5" i="1" s="1"/>
  <c r="D6" i="1"/>
  <c r="E6" i="1" s="1"/>
  <c r="D7" i="1"/>
  <c r="E7" i="1" s="1"/>
  <c r="D8" i="1"/>
  <c r="E8" i="1" s="1"/>
  <c r="D9" i="1"/>
  <c r="E9" i="1" s="1"/>
  <c r="F9" i="1" l="1"/>
  <c r="F8" i="1"/>
  <c r="E4" i="1"/>
  <c r="F6" i="1" l="1"/>
  <c r="F5" i="1"/>
</calcChain>
</file>

<file path=xl/sharedStrings.xml><?xml version="1.0" encoding="utf-8"?>
<sst xmlns="http://schemas.openxmlformats.org/spreadsheetml/2006/main" count="26" uniqueCount="20">
  <si>
    <t>K2Cr2O7</t>
  </si>
  <si>
    <t>Sample</t>
  </si>
  <si>
    <t>K2Cr2O7 / mg/ml</t>
  </si>
  <si>
    <t>Cr(VI) / mg/L</t>
  </si>
  <si>
    <t>Cr</t>
  </si>
  <si>
    <t>K</t>
  </si>
  <si>
    <t>conc1</t>
  </si>
  <si>
    <t>conc2</t>
  </si>
  <si>
    <t>change</t>
  </si>
  <si>
    <t>abs 339</t>
  </si>
  <si>
    <t>tBu-Calix</t>
  </si>
  <si>
    <t>DMAM-Phenol</t>
  </si>
  <si>
    <t>DMAM-Phenol appears equally efficient as DMAM-Calixarene. Selectivity? To be seen!</t>
  </si>
  <si>
    <t>Competitive</t>
  </si>
  <si>
    <t>1:10 NaCl</t>
  </si>
  <si>
    <t>filt</t>
  </si>
  <si>
    <t>1:10 Phosph</t>
  </si>
  <si>
    <t>Uptake / µg</t>
  </si>
  <si>
    <t>Cloth mass</t>
  </si>
  <si>
    <t>Up mg/g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</si>
</sst>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  <xf numFmtId="165" fontId="0" fillId="0" borderId="0" xfId="0" applyNumberFormat="1"/>
    <xf numFmtId="166" fontId="0" fillId="0" borderId="0" xfId="0" applyNumberFormat="1"/>
    <xf numFmtId="164" fontId="0" fillId="0" borderId="0" xfId="0" applyNumberFormat="1" applyFont="1"/>
    <xf numFmtId="0" fontId="0" fillId="2" borderId="0" xfId="0" applyFill="1"/>
    <xf numFmtId="0" fontId="0" fillId="2" borderId="0" xfId="0" applyFill="1" applyAlignment="1">
      <alignment vertical="center" wrapText="1"/>
    </xf>
    <xf numFmtId="165" fontId="0" fillId="2" borderId="0" xfId="0" applyNumberFormat="1" applyFill="1"/>
    <xf numFmtId="166" fontId="0" fillId="2" borderId="0" xfId="0" applyNumberFormat="1" applyFill="1"/>
    <xf numFmtId="0" fontId="3" fillId="0" borderId="0" xfId="0" applyFont="1"/>
    <xf numFmtId="9" fontId="0" fillId="0" borderId="0" xfId="1" applyFont="1"/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0" fillId="0" borderId="0" xfId="0" applyFill="1" applyAlignment="1">
      <alignment vertical="center" wrapText="1"/>
    </xf>
    <xf numFmtId="165" fontId="0" fillId="0" borderId="0" xfId="0" applyNumberFormat="1" applyFill="1"/>
    <xf numFmtId="166" fontId="0" fillId="0" borderId="0" xfId="0" applyNumberFormat="1" applyFill="1"/>
    <xf numFmtId="9" fontId="0" fillId="0" borderId="0" xfId="1" applyFont="1" applyFill="1"/>
    <xf numFmtId="2" fontId="0" fillId="0" borderId="0" xfId="0" applyNumberFormat="1" applyFill="1"/>
    <xf numFmtId="0" fontId="0" fillId="0" borderId="0" xfId="0" applyAlignment="1">
      <alignment horizontal="center"/>
    </xf>
    <xf numFmtId="0" fontId="0" fillId="0" borderId="0" xfId="1" applyNumberFormat="1" applyFont="1" applyFill="1"/>
    <xf numFmtId="9" fontId="2" fillId="0" borderId="0" xfId="1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4"/>
  <sheetViews>
    <sheetView tabSelected="1" workbookViewId="0">
      <selection activeCell="E27" sqref="E27"/>
    </sheetView>
  </sheetViews>
  <sheetFormatPr baseColWidth="10" defaultColWidth="8.88671875" defaultRowHeight="14.4" x14ac:dyDescent="0.3"/>
  <cols>
    <col min="4" max="5" width="12.21875" customWidth="1"/>
    <col min="10" max="11" width="12.21875" customWidth="1"/>
  </cols>
  <sheetData>
    <row r="2" spans="2:24" x14ac:dyDescent="0.3">
      <c r="O2" t="s">
        <v>0</v>
      </c>
      <c r="P2">
        <v>294.185</v>
      </c>
      <c r="S2" s="20"/>
      <c r="T2" s="20"/>
      <c r="U2" s="20"/>
      <c r="V2" s="20"/>
      <c r="W2" s="20"/>
    </row>
    <row r="3" spans="2:24" x14ac:dyDescent="0.3">
      <c r="B3" s="2" t="s">
        <v>1</v>
      </c>
      <c r="C3" s="2" t="s">
        <v>9</v>
      </c>
      <c r="D3" s="2" t="s">
        <v>2</v>
      </c>
      <c r="E3" s="2" t="s">
        <v>3</v>
      </c>
      <c r="F3" s="10" t="s">
        <v>8</v>
      </c>
      <c r="H3" s="2"/>
      <c r="I3" s="12"/>
      <c r="J3" s="12"/>
      <c r="K3" s="12"/>
      <c r="L3" s="13"/>
      <c r="M3" s="14"/>
      <c r="N3" s="14"/>
      <c r="O3" t="s">
        <v>4</v>
      </c>
      <c r="P3">
        <v>51.996099999999998</v>
      </c>
      <c r="S3" s="20"/>
    </row>
    <row r="4" spans="2:24" x14ac:dyDescent="0.3">
      <c r="B4" s="6" t="s">
        <v>6</v>
      </c>
      <c r="C4" s="7">
        <v>0.1774965674</v>
      </c>
      <c r="D4" s="8">
        <f>C4/9.5846</f>
        <v>1.8518933226217057E-2</v>
      </c>
      <c r="E4" s="9">
        <f t="shared" ref="E4:E9" si="0">(D4/$P$2)*2*$P$3*1000</f>
        <v>6.546304562936279</v>
      </c>
      <c r="F4" s="5"/>
      <c r="I4" s="15"/>
      <c r="J4" s="16"/>
      <c r="K4" s="17"/>
      <c r="L4" s="14"/>
      <c r="M4" s="14"/>
      <c r="N4" s="14"/>
      <c r="O4" t="s">
        <v>5</v>
      </c>
      <c r="P4">
        <v>39.098300000000002</v>
      </c>
      <c r="T4" s="4"/>
    </row>
    <row r="5" spans="2:24" x14ac:dyDescent="0.3">
      <c r="B5" t="s">
        <v>10</v>
      </c>
      <c r="C5" s="1">
        <v>0.17794582249999999</v>
      </c>
      <c r="D5" s="3">
        <f t="shared" ref="D5:D9" si="1">C5/9.5846</f>
        <v>1.856580582392588E-2</v>
      </c>
      <c r="E5" s="4">
        <f t="shared" si="0"/>
        <v>6.5628736760979143</v>
      </c>
      <c r="F5" s="11">
        <f>(E5-E4)/E4</f>
        <v>2.5310635950923921E-3</v>
      </c>
      <c r="I5" s="14"/>
      <c r="J5" s="16"/>
      <c r="K5" s="17"/>
      <c r="L5" s="18"/>
      <c r="M5" s="14"/>
      <c r="N5" s="14"/>
      <c r="T5" s="4"/>
      <c r="U5" s="11"/>
    </row>
    <row r="6" spans="2:24" x14ac:dyDescent="0.3">
      <c r="B6" t="s">
        <v>11</v>
      </c>
      <c r="C6" s="1">
        <v>7.6353703629999997E-3</v>
      </c>
      <c r="D6" s="3">
        <f t="shared" si="1"/>
        <v>7.9662900517496818E-4</v>
      </c>
      <c r="E6" s="4">
        <f t="shared" si="0"/>
        <v>0.28160240267843811</v>
      </c>
      <c r="F6" s="11">
        <f>(E6-E4)/E4</f>
        <v>-0.95698299705259537</v>
      </c>
      <c r="I6" s="14"/>
      <c r="J6" s="16"/>
      <c r="K6" s="17"/>
      <c r="L6" s="18"/>
      <c r="M6" s="14"/>
      <c r="N6" s="14"/>
      <c r="T6" s="4"/>
      <c r="U6" s="11"/>
    </row>
    <row r="7" spans="2:24" x14ac:dyDescent="0.3">
      <c r="B7" s="6" t="s">
        <v>7</v>
      </c>
      <c r="C7" s="7">
        <v>6.0183841740000001E-2</v>
      </c>
      <c r="D7" s="8">
        <f t="shared" si="1"/>
        <v>6.2792231016422177E-3</v>
      </c>
      <c r="E7" s="9">
        <f t="shared" si="0"/>
        <v>2.2196584619562443</v>
      </c>
      <c r="I7" s="15"/>
      <c r="J7" s="16"/>
      <c r="K7" s="17"/>
      <c r="L7" s="14"/>
      <c r="M7" s="14"/>
      <c r="N7" s="14"/>
      <c r="T7" s="4"/>
      <c r="U7" s="11"/>
    </row>
    <row r="8" spans="2:24" x14ac:dyDescent="0.3">
      <c r="B8" t="s">
        <v>10</v>
      </c>
      <c r="C8" s="1">
        <v>6.0141205789999999E-2</v>
      </c>
      <c r="D8" s="3">
        <f t="shared" si="1"/>
        <v>6.2747747209064538E-3</v>
      </c>
      <c r="E8" s="4">
        <f t="shared" si="0"/>
        <v>2.2180859925946192</v>
      </c>
      <c r="F8" s="11">
        <f>(E8-E7)/E7</f>
        <v>-7.0842852113345821E-4</v>
      </c>
      <c r="I8" s="14"/>
      <c r="J8" s="16"/>
      <c r="K8" s="17"/>
      <c r="L8" s="18"/>
      <c r="M8" s="14"/>
      <c r="N8" s="14"/>
      <c r="T8" s="4"/>
      <c r="U8" s="11"/>
    </row>
    <row r="9" spans="2:24" x14ac:dyDescent="0.3">
      <c r="B9" t="s">
        <v>11</v>
      </c>
      <c r="C9" s="1">
        <v>2.872883575E-3</v>
      </c>
      <c r="D9" s="3">
        <f t="shared" si="1"/>
        <v>2.9973953790455525E-4</v>
      </c>
      <c r="E9" s="4">
        <f t="shared" si="0"/>
        <v>0.10595568765803182</v>
      </c>
      <c r="F9" s="11">
        <f>(E9-E7)/E7</f>
        <v>-0.95226486890931406</v>
      </c>
      <c r="I9" s="14"/>
      <c r="J9" s="16"/>
      <c r="K9" s="17"/>
      <c r="L9" s="18"/>
      <c r="M9" s="14"/>
      <c r="N9" s="14"/>
      <c r="T9" s="4"/>
      <c r="U9" s="11"/>
    </row>
    <row r="10" spans="2:24" x14ac:dyDescent="0.3">
      <c r="B10" s="14"/>
      <c r="C10" s="15"/>
      <c r="D10" s="16"/>
      <c r="E10" s="17"/>
      <c r="F10" s="14"/>
      <c r="I10" s="15"/>
      <c r="J10" s="16"/>
      <c r="K10" s="17"/>
      <c r="L10" s="14"/>
      <c r="M10" s="14"/>
      <c r="N10" s="14"/>
      <c r="T10" s="4"/>
      <c r="U10" s="11"/>
    </row>
    <row r="11" spans="2:24" x14ac:dyDescent="0.3">
      <c r="B11" s="14"/>
      <c r="C11" s="15"/>
      <c r="D11" s="16"/>
      <c r="E11" s="17"/>
      <c r="F11" s="18"/>
      <c r="I11" s="14"/>
      <c r="J11" s="16"/>
      <c r="K11" s="17"/>
      <c r="L11" s="18"/>
      <c r="M11" s="14"/>
      <c r="N11" s="14"/>
      <c r="T11" s="4"/>
      <c r="U11" s="11"/>
    </row>
    <row r="12" spans="2:24" x14ac:dyDescent="0.3">
      <c r="B12" s="14" t="s">
        <v>12</v>
      </c>
      <c r="C12" s="15"/>
      <c r="D12" s="16"/>
      <c r="E12" s="17"/>
      <c r="F12" s="18"/>
      <c r="I12" s="14"/>
      <c r="J12" s="16"/>
      <c r="K12" s="17"/>
      <c r="L12" s="18"/>
      <c r="M12" s="14"/>
      <c r="N12" s="14"/>
      <c r="T12" s="4"/>
      <c r="U12" s="11"/>
    </row>
    <row r="13" spans="2:24" x14ac:dyDescent="0.3">
      <c r="B13" s="14"/>
      <c r="C13" s="15"/>
      <c r="D13" s="16"/>
      <c r="E13" s="17"/>
      <c r="F13" s="14"/>
      <c r="I13" s="15"/>
      <c r="J13" s="16"/>
      <c r="K13" s="17"/>
      <c r="L13" s="14"/>
      <c r="M13" s="14"/>
      <c r="N13" s="14"/>
      <c r="T13" s="4"/>
      <c r="U13" s="11"/>
      <c r="V13" s="4"/>
      <c r="X13" s="11"/>
    </row>
    <row r="14" spans="2:24" x14ac:dyDescent="0.3">
      <c r="B14" s="14"/>
      <c r="C14" s="15"/>
      <c r="D14" s="16"/>
      <c r="E14" s="17"/>
      <c r="F14" s="18"/>
      <c r="I14" s="14"/>
      <c r="J14" s="16"/>
      <c r="K14" s="17"/>
      <c r="L14" s="18"/>
      <c r="M14" s="14"/>
      <c r="N14" s="14"/>
      <c r="O14" s="11"/>
      <c r="T14" s="4"/>
      <c r="U14" s="11"/>
      <c r="V14" s="4"/>
      <c r="W14" s="11"/>
      <c r="X14" s="11"/>
    </row>
    <row r="15" spans="2:24" x14ac:dyDescent="0.3">
      <c r="B15" s="14" t="s">
        <v>13</v>
      </c>
      <c r="C15" s="2" t="s">
        <v>9</v>
      </c>
      <c r="D15" s="2" t="s">
        <v>2</v>
      </c>
      <c r="E15" s="2" t="s">
        <v>3</v>
      </c>
      <c r="F15" s="22" t="s">
        <v>17</v>
      </c>
      <c r="G15" s="2" t="s">
        <v>18</v>
      </c>
      <c r="H15" s="2" t="s">
        <v>19</v>
      </c>
      <c r="I15" s="14"/>
      <c r="J15" s="16"/>
      <c r="K15" s="17"/>
      <c r="L15" s="18"/>
      <c r="M15" s="14"/>
      <c r="N15" s="14"/>
      <c r="O15" s="11"/>
      <c r="T15" s="4"/>
      <c r="U15" s="11"/>
      <c r="V15" s="4"/>
      <c r="W15" s="11"/>
      <c r="X15" s="11"/>
    </row>
    <row r="16" spans="2:24" x14ac:dyDescent="0.3">
      <c r="B16" s="14" t="s">
        <v>14</v>
      </c>
      <c r="C16" s="1">
        <v>5.8575645090000003E-2</v>
      </c>
      <c r="D16" s="3">
        <f t="shared" ref="D16" si="2">C16/9.5846</f>
        <v>6.1114334547085957E-3</v>
      </c>
      <c r="E16" s="4">
        <f t="shared" ref="E16" si="3">(D16/$P$2)*2*$P$3*1000</f>
        <v>2.1603460751185386</v>
      </c>
      <c r="F16" s="14"/>
      <c r="I16" s="15"/>
      <c r="J16" s="16"/>
      <c r="K16" s="17"/>
      <c r="L16" s="14"/>
      <c r="M16" s="14"/>
      <c r="N16" s="14"/>
      <c r="T16" s="4"/>
      <c r="U16" s="11"/>
      <c r="V16" s="4"/>
      <c r="W16" s="11"/>
      <c r="X16" s="11"/>
    </row>
    <row r="17" spans="1:24" x14ac:dyDescent="0.3">
      <c r="B17" s="14" t="s">
        <v>15</v>
      </c>
      <c r="C17" s="1">
        <v>3.0359055379999998E-3</v>
      </c>
      <c r="D17" s="3">
        <f t="shared" ref="D17:D19" si="4">C17/9.5846</f>
        <v>3.1674827723640001E-4</v>
      </c>
      <c r="E17" s="4">
        <f t="shared" ref="E17:E19" si="5">(D17/$P$2)*2*$P$3*1000</f>
        <v>0.11196814996013786</v>
      </c>
      <c r="F17" s="21">
        <f>(E16-E17)*10</f>
        <v>20.483779251584011</v>
      </c>
      <c r="G17">
        <v>2.69E-2</v>
      </c>
      <c r="H17">
        <f>F17/G17/1000</f>
        <v>0.76147878258676627</v>
      </c>
      <c r="I17" s="14"/>
      <c r="J17" s="16"/>
      <c r="K17" s="17"/>
      <c r="L17" s="18"/>
      <c r="M17" s="14"/>
      <c r="N17" s="14"/>
      <c r="O17" s="11"/>
      <c r="T17" s="4"/>
      <c r="U17" s="11"/>
      <c r="V17" s="4"/>
      <c r="W17" s="11"/>
      <c r="X17" s="11"/>
    </row>
    <row r="18" spans="1:24" x14ac:dyDescent="0.3">
      <c r="B18" s="14" t="s">
        <v>16</v>
      </c>
      <c r="C18" s="1">
        <v>5.9856686739999998E-2</v>
      </c>
      <c r="D18" s="3">
        <f t="shared" si="4"/>
        <v>6.2450897001439807E-3</v>
      </c>
      <c r="E18" s="4">
        <f t="shared" si="5"/>
        <v>2.2075925594959394</v>
      </c>
      <c r="F18" s="18"/>
      <c r="I18" s="14"/>
      <c r="J18" s="16"/>
      <c r="K18" s="17"/>
      <c r="L18" s="18"/>
      <c r="M18" s="14"/>
      <c r="N18" s="14"/>
      <c r="O18" s="11"/>
      <c r="T18" s="4"/>
      <c r="U18" s="11"/>
      <c r="V18" s="4"/>
      <c r="W18" s="11"/>
      <c r="X18" s="11"/>
    </row>
    <row r="19" spans="1:24" x14ac:dyDescent="0.3">
      <c r="B19" s="14" t="s">
        <v>15</v>
      </c>
      <c r="C19" s="1">
        <v>1.548719942E-3</v>
      </c>
      <c r="D19" s="3">
        <f t="shared" si="4"/>
        <v>1.615842019489598E-4</v>
      </c>
      <c r="E19" s="4">
        <f t="shared" si="5"/>
        <v>5.7118808388995419E-2</v>
      </c>
      <c r="F19" s="21">
        <f>(E18-E19)*10</f>
        <v>21.50473751106944</v>
      </c>
      <c r="G19">
        <v>2.76E-2</v>
      </c>
      <c r="H19">
        <f>F19/G19/1000</f>
        <v>0.77915715619816805</v>
      </c>
      <c r="I19" s="15"/>
      <c r="J19" s="16"/>
      <c r="K19" s="17"/>
      <c r="L19" s="14"/>
      <c r="M19" s="14"/>
      <c r="N19" s="14"/>
      <c r="T19" s="4"/>
      <c r="U19" s="11"/>
      <c r="V19" s="4"/>
      <c r="X19" s="11"/>
    </row>
    <row r="20" spans="1:24" x14ac:dyDescent="0.3">
      <c r="C20" s="1"/>
      <c r="D20" s="3"/>
      <c r="E20" s="4"/>
      <c r="F20" s="11"/>
      <c r="I20" s="14"/>
      <c r="J20" s="16"/>
      <c r="K20" s="17"/>
      <c r="L20" s="18"/>
      <c r="M20" s="14"/>
      <c r="N20" s="14"/>
      <c r="O20" s="11"/>
      <c r="T20" s="4"/>
      <c r="U20" s="11"/>
    </row>
    <row r="21" spans="1:24" x14ac:dyDescent="0.3">
      <c r="C21" s="1"/>
      <c r="D21" s="3"/>
      <c r="E21" s="4"/>
      <c r="F21" s="11"/>
      <c r="I21" s="14"/>
      <c r="J21" s="16"/>
      <c r="K21" s="17"/>
      <c r="L21" s="18"/>
      <c r="M21" s="14"/>
      <c r="N21" s="14"/>
      <c r="O21" s="11"/>
      <c r="T21" s="4"/>
      <c r="U21" s="11"/>
    </row>
    <row r="22" spans="1:24" x14ac:dyDescent="0.3">
      <c r="I22" s="14"/>
      <c r="J22" s="14"/>
      <c r="K22" s="14"/>
      <c r="L22" s="14"/>
      <c r="M22" s="14"/>
      <c r="N22" s="14"/>
    </row>
    <row r="23" spans="1:24" x14ac:dyDescent="0.3">
      <c r="C23" s="1"/>
    </row>
    <row r="24" spans="1:24" x14ac:dyDescent="0.3">
      <c r="A24" s="14"/>
      <c r="B24" s="14"/>
      <c r="C24" s="15"/>
      <c r="D24" s="14"/>
      <c r="E24" s="14"/>
      <c r="F24" s="14"/>
      <c r="G24" s="14"/>
      <c r="H24" s="14"/>
      <c r="I24" s="14"/>
      <c r="J24" s="14"/>
      <c r="K24" s="14"/>
      <c r="L24" s="14"/>
      <c r="M24" s="14"/>
      <c r="O24" s="11"/>
    </row>
    <row r="25" spans="1:24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O25" s="11"/>
    </row>
    <row r="26" spans="1:24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24" x14ac:dyDescent="0.3">
      <c r="A27" s="14"/>
      <c r="B27" s="14"/>
      <c r="C27" s="14"/>
      <c r="D27" s="14"/>
      <c r="E27" s="14"/>
      <c r="F27" s="14"/>
      <c r="G27" s="14"/>
      <c r="H27" s="14"/>
      <c r="I27" s="15"/>
      <c r="J27" s="16"/>
      <c r="K27" s="17"/>
      <c r="L27" s="14"/>
      <c r="M27" s="14"/>
    </row>
    <row r="28" spans="1:24" x14ac:dyDescent="0.3">
      <c r="A28" s="14"/>
      <c r="B28" s="14"/>
      <c r="C28" s="14"/>
      <c r="D28" s="19"/>
      <c r="E28" s="14"/>
      <c r="F28" s="14"/>
      <c r="G28" s="14"/>
      <c r="H28" s="14"/>
      <c r="I28" s="14"/>
      <c r="J28" s="16"/>
      <c r="K28" s="17"/>
      <c r="L28" s="18"/>
      <c r="M28" s="14"/>
    </row>
    <row r="29" spans="1:24" x14ac:dyDescent="0.3">
      <c r="A29" s="14"/>
      <c r="B29" s="14"/>
      <c r="C29" s="14"/>
      <c r="D29" s="19"/>
      <c r="E29" s="14"/>
      <c r="F29" s="14"/>
      <c r="G29" s="14"/>
      <c r="H29" s="14"/>
      <c r="I29" s="14"/>
      <c r="J29" s="16"/>
      <c r="K29" s="17"/>
      <c r="L29" s="18"/>
      <c r="M29" s="14"/>
    </row>
    <row r="30" spans="1:24" x14ac:dyDescent="0.3">
      <c r="A30" s="14"/>
      <c r="B30" s="14"/>
      <c r="C30" s="14"/>
      <c r="D30" s="19"/>
      <c r="E30" s="14"/>
      <c r="F30" s="14"/>
      <c r="G30" s="14"/>
      <c r="H30" s="14"/>
      <c r="I30" s="15"/>
      <c r="J30" s="16"/>
      <c r="K30" s="17"/>
      <c r="L30" s="14"/>
      <c r="M30" s="14"/>
    </row>
    <row r="31" spans="1:24" x14ac:dyDescent="0.3">
      <c r="A31" s="14"/>
      <c r="B31" s="14"/>
      <c r="C31" s="14"/>
      <c r="D31" s="19"/>
      <c r="E31" s="14"/>
      <c r="F31" s="14"/>
      <c r="G31" s="14"/>
      <c r="H31" s="14"/>
      <c r="I31" s="14"/>
      <c r="J31" s="16"/>
      <c r="K31" s="17"/>
      <c r="L31" s="18"/>
      <c r="M31" s="14"/>
    </row>
    <row r="32" spans="1:24" x14ac:dyDescent="0.3">
      <c r="A32" s="14"/>
      <c r="B32" s="14"/>
      <c r="C32" s="14"/>
      <c r="D32" s="19"/>
      <c r="E32" s="14"/>
      <c r="F32" s="14"/>
      <c r="G32" s="14"/>
      <c r="H32" s="14"/>
      <c r="I32" s="14"/>
      <c r="J32" s="16"/>
      <c r="K32" s="17"/>
      <c r="L32" s="18"/>
      <c r="M32" s="14"/>
    </row>
    <row r="33" spans="1:13" x14ac:dyDescent="0.3">
      <c r="A33" s="14"/>
      <c r="B33" s="14"/>
      <c r="C33" s="14"/>
      <c r="D33" s="19"/>
      <c r="E33" s="14"/>
      <c r="F33" s="14"/>
      <c r="G33" s="14"/>
      <c r="H33" s="14"/>
      <c r="I33" s="15"/>
      <c r="J33" s="16"/>
      <c r="K33" s="17"/>
      <c r="L33" s="14"/>
      <c r="M33" s="14"/>
    </row>
    <row r="34" spans="1:13" x14ac:dyDescent="0.3">
      <c r="A34" s="14"/>
      <c r="B34" s="14"/>
      <c r="C34" s="14"/>
      <c r="D34" s="19"/>
      <c r="E34" s="14"/>
      <c r="F34" s="14"/>
      <c r="G34" s="14"/>
      <c r="H34" s="14"/>
      <c r="I34" s="14"/>
      <c r="J34" s="16"/>
      <c r="K34" s="17"/>
      <c r="L34" s="18"/>
      <c r="M34" s="14"/>
    </row>
    <row r="35" spans="1:13" x14ac:dyDescent="0.3">
      <c r="A35" s="14"/>
      <c r="B35" s="14"/>
      <c r="C35" s="14"/>
      <c r="D35" s="19"/>
      <c r="E35" s="14"/>
      <c r="F35" s="14"/>
      <c r="G35" s="14"/>
      <c r="H35" s="14"/>
      <c r="I35" s="14"/>
      <c r="J35" s="16"/>
      <c r="K35" s="17"/>
      <c r="L35" s="18"/>
      <c r="M35" s="14"/>
    </row>
    <row r="36" spans="1:13" x14ac:dyDescent="0.3">
      <c r="A36" s="14"/>
      <c r="B36" s="14"/>
      <c r="C36" s="14"/>
      <c r="D36" s="19"/>
      <c r="E36" s="14"/>
      <c r="F36" s="14"/>
      <c r="G36" s="14"/>
      <c r="H36" s="14"/>
      <c r="I36" s="15"/>
      <c r="J36" s="16"/>
      <c r="K36" s="17"/>
      <c r="L36" s="14"/>
      <c r="M36" s="14"/>
    </row>
    <row r="37" spans="1:13" x14ac:dyDescent="0.3">
      <c r="A37" s="14"/>
      <c r="B37" s="14"/>
      <c r="C37" s="14"/>
      <c r="D37" s="19"/>
      <c r="E37" s="14"/>
      <c r="F37" s="14"/>
      <c r="G37" s="14"/>
      <c r="H37" s="14"/>
      <c r="I37" s="14"/>
      <c r="J37" s="16"/>
      <c r="K37" s="17"/>
      <c r="L37" s="18"/>
      <c r="M37" s="14"/>
    </row>
    <row r="38" spans="1:13" x14ac:dyDescent="0.3">
      <c r="A38" s="14"/>
      <c r="B38" s="14"/>
      <c r="C38" s="14"/>
      <c r="D38" s="19"/>
      <c r="E38" s="14"/>
      <c r="F38" s="14"/>
      <c r="G38" s="14"/>
      <c r="H38" s="14"/>
      <c r="I38" s="14"/>
      <c r="J38" s="16"/>
      <c r="K38" s="17"/>
      <c r="L38" s="18"/>
      <c r="M38" s="14"/>
    </row>
    <row r="39" spans="1:13" x14ac:dyDescent="0.3">
      <c r="A39" s="14"/>
      <c r="B39" s="14"/>
      <c r="C39" s="14"/>
      <c r="D39" s="19"/>
      <c r="E39" s="14"/>
      <c r="F39" s="14"/>
      <c r="G39" s="14"/>
      <c r="H39" s="14"/>
      <c r="I39" s="15"/>
      <c r="J39" s="16"/>
      <c r="K39" s="17"/>
      <c r="L39" s="14"/>
      <c r="M39" s="14"/>
    </row>
    <row r="40" spans="1:13" x14ac:dyDescent="0.3">
      <c r="A40" s="14"/>
      <c r="B40" s="14"/>
      <c r="C40" s="14"/>
      <c r="D40" s="14"/>
      <c r="E40" s="14"/>
      <c r="F40" s="14"/>
      <c r="G40" s="14"/>
      <c r="H40" s="14"/>
      <c r="I40" s="14"/>
      <c r="J40" s="16"/>
      <c r="K40" s="17"/>
      <c r="L40" s="18"/>
      <c r="M40" s="14"/>
    </row>
    <row r="41" spans="1:13" x14ac:dyDescent="0.3">
      <c r="A41" s="14"/>
      <c r="B41" s="14"/>
      <c r="C41" s="14"/>
      <c r="D41" s="14"/>
      <c r="E41" s="14"/>
      <c r="F41" s="14"/>
      <c r="G41" s="14"/>
      <c r="H41" s="14"/>
      <c r="I41" s="14"/>
      <c r="J41" s="16"/>
      <c r="K41" s="17"/>
      <c r="L41" s="18"/>
      <c r="M41" s="14"/>
    </row>
    <row r="42" spans="1:13" x14ac:dyDescent="0.3">
      <c r="A42" s="14"/>
      <c r="B42" s="14"/>
      <c r="C42" s="14"/>
      <c r="D42" s="14"/>
      <c r="E42" s="14"/>
      <c r="F42" s="14"/>
      <c r="G42" s="14"/>
      <c r="H42" s="14"/>
      <c r="I42" s="15"/>
      <c r="J42" s="16"/>
      <c r="K42" s="17"/>
      <c r="L42" s="14"/>
      <c r="M42" s="14"/>
    </row>
    <row r="43" spans="1:13" x14ac:dyDescent="0.3">
      <c r="A43" s="14"/>
      <c r="B43" s="14"/>
      <c r="C43" s="14"/>
      <c r="D43" s="14"/>
      <c r="E43" s="14"/>
      <c r="F43" s="14"/>
      <c r="G43" s="14"/>
      <c r="H43" s="14"/>
      <c r="I43" s="14"/>
      <c r="J43" s="16"/>
      <c r="K43" s="17"/>
      <c r="L43" s="18"/>
      <c r="M43" s="14"/>
    </row>
    <row r="44" spans="1:13" x14ac:dyDescent="0.3">
      <c r="A44" s="14"/>
      <c r="B44" s="14"/>
      <c r="C44" s="14"/>
      <c r="D44" s="14"/>
      <c r="E44" s="14"/>
      <c r="F44" s="14"/>
      <c r="G44" s="14"/>
      <c r="H44" s="14"/>
      <c r="I44" s="14"/>
      <c r="J44" s="16"/>
      <c r="K44" s="17"/>
      <c r="L44" s="18"/>
      <c r="M44" s="14"/>
    </row>
  </sheetData>
  <mergeCells count="3">
    <mergeCell ref="T2:U2"/>
    <mergeCell ref="V2:W2"/>
    <mergeCell ref="S2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2018-10-30T18:02:09Z</dcterms:modified>
</cp:coreProperties>
</file>